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2/Figure 2D/"/>
    </mc:Choice>
  </mc:AlternateContent>
  <xr:revisionPtr revIDLastSave="34" documentId="13_ncr:1_{EA0C1074-FA62-4B7C-BE8B-355E634CF0C5}" xr6:coauthVersionLast="47" xr6:coauthVersionMax="47" xr10:uidLastSave="{E4E8C2FC-8106-42F6-B0DB-958167620AE7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H3" i="1"/>
  <c r="P21" i="1"/>
  <c r="Q3" i="1" s="1"/>
  <c r="P22" i="1"/>
  <c r="Z27" i="1"/>
  <c r="Z3" i="1"/>
  <c r="Q23" i="1"/>
  <c r="H21" i="1"/>
  <c r="Y50" i="1"/>
  <c r="Y49" i="1"/>
  <c r="Y48" i="1"/>
  <c r="Y47" i="1"/>
  <c r="Y46" i="1"/>
  <c r="P46" i="1"/>
  <c r="Y45" i="1"/>
  <c r="P45" i="1"/>
  <c r="Y44" i="1"/>
  <c r="P44" i="1"/>
  <c r="Y43" i="1"/>
  <c r="P43" i="1"/>
  <c r="Y42" i="1"/>
  <c r="P42" i="1"/>
  <c r="Y41" i="1"/>
  <c r="P41" i="1"/>
  <c r="Y40" i="1"/>
  <c r="P40" i="1"/>
  <c r="Y39" i="1"/>
  <c r="P39" i="1"/>
  <c r="Y38" i="1"/>
  <c r="P38" i="1"/>
  <c r="Y37" i="1"/>
  <c r="P37" i="1"/>
  <c r="Y36" i="1"/>
  <c r="P36" i="1"/>
  <c r="Y35" i="1"/>
  <c r="P35" i="1"/>
  <c r="G35" i="1"/>
  <c r="Y34" i="1"/>
  <c r="P34" i="1"/>
  <c r="G34" i="1"/>
  <c r="Y33" i="1"/>
  <c r="P33" i="1"/>
  <c r="G33" i="1"/>
  <c r="Y32" i="1"/>
  <c r="P32" i="1"/>
  <c r="G32" i="1"/>
  <c r="Y31" i="1"/>
  <c r="P31" i="1"/>
  <c r="G31" i="1"/>
  <c r="Y30" i="1"/>
  <c r="P30" i="1"/>
  <c r="G30" i="1"/>
  <c r="Y29" i="1"/>
  <c r="P29" i="1"/>
  <c r="G29" i="1"/>
  <c r="Y28" i="1"/>
  <c r="P28" i="1"/>
  <c r="G28" i="1"/>
  <c r="Y27" i="1"/>
  <c r="P27" i="1"/>
  <c r="G27" i="1"/>
  <c r="Y26" i="1"/>
  <c r="P26" i="1"/>
  <c r="G26" i="1"/>
  <c r="Y25" i="1"/>
  <c r="P25" i="1"/>
  <c r="G25" i="1"/>
  <c r="Y24" i="1"/>
  <c r="P24" i="1"/>
  <c r="G24" i="1"/>
  <c r="Y23" i="1"/>
  <c r="P23" i="1"/>
  <c r="G23" i="1"/>
  <c r="Y22" i="1"/>
  <c r="G22" i="1"/>
  <c r="Y21" i="1"/>
  <c r="G21" i="1"/>
  <c r="Y20" i="1"/>
  <c r="P20" i="1"/>
  <c r="G20" i="1"/>
  <c r="Y19" i="1"/>
  <c r="P19" i="1"/>
  <c r="G19" i="1"/>
  <c r="Y18" i="1"/>
  <c r="P18" i="1"/>
  <c r="G18" i="1"/>
  <c r="Y17" i="1"/>
  <c r="P17" i="1"/>
  <c r="G17" i="1"/>
  <c r="Y16" i="1"/>
  <c r="P16" i="1"/>
  <c r="G16" i="1"/>
  <c r="Y15" i="1"/>
  <c r="P15" i="1"/>
  <c r="G15" i="1"/>
  <c r="Y14" i="1"/>
  <c r="P14" i="1"/>
  <c r="G14" i="1"/>
  <c r="Y13" i="1"/>
  <c r="P13" i="1"/>
  <c r="G13" i="1"/>
  <c r="Y12" i="1"/>
  <c r="P12" i="1"/>
  <c r="G12" i="1"/>
  <c r="Y11" i="1"/>
  <c r="P11" i="1"/>
  <c r="G11" i="1"/>
  <c r="Y10" i="1"/>
  <c r="P10" i="1"/>
  <c r="G10" i="1"/>
  <c r="Y9" i="1"/>
  <c r="P9" i="1"/>
  <c r="G9" i="1"/>
  <c r="Y8" i="1"/>
  <c r="P8" i="1"/>
  <c r="G8" i="1"/>
  <c r="Y7" i="1"/>
  <c r="P7" i="1"/>
  <c r="G7" i="1"/>
  <c r="Y6" i="1"/>
  <c r="P6" i="1"/>
  <c r="G6" i="1"/>
  <c r="Y5" i="1"/>
  <c r="P5" i="1"/>
  <c r="G5" i="1"/>
  <c r="Y4" i="1"/>
  <c r="P4" i="1"/>
  <c r="G4" i="1"/>
  <c r="Y3" i="1"/>
  <c r="P3" i="1"/>
</calcChain>
</file>

<file path=xl/sharedStrings.xml><?xml version="1.0" encoding="utf-8"?>
<sst xmlns="http://schemas.openxmlformats.org/spreadsheetml/2006/main" count="277" uniqueCount="17">
  <si>
    <t>Test</t>
  </si>
  <si>
    <t>Sex</t>
  </si>
  <si>
    <t>Genotype</t>
  </si>
  <si>
    <t>Mean latency to fall in day 1 (s)</t>
  </si>
  <si>
    <t>Mean latency to fall in day 2 (s)</t>
  </si>
  <si>
    <t>Mean latency to fall in day 3 (s)</t>
  </si>
  <si>
    <t>Mean latency to fall in day 2+3 (s)</t>
  </si>
  <si>
    <t>Male</t>
  </si>
  <si>
    <t>CRBN-WT</t>
  </si>
  <si>
    <t>Glu-CRBN-WT</t>
  </si>
  <si>
    <t>GABA-CRBN-WT</t>
  </si>
  <si>
    <t>Female</t>
  </si>
  <si>
    <t>CRBN-KO</t>
  </si>
  <si>
    <t>Glu-CRBN-KO</t>
  </si>
  <si>
    <t>GABA-CRBN-KO</t>
  </si>
  <si>
    <t>Sample size</t>
  </si>
  <si>
    <t>Rotarod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</si>
</sst>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52"/>
  <sheetViews>
    <sheetView tabSelected="1" zoomScale="75" zoomScaleNormal="75" workbookViewId="0">
      <selection activeCell="E33" sqref="E33"/>
    </sheetView>
  </sheetViews>
  <sheetFormatPr baseColWidth="10" defaultColWidth="8.85546875" defaultRowHeight="15" x14ac:dyDescent="0.25"/>
  <cols>
    <col min="1" max="1" width="9.5703125" bestFit="1" customWidth="1"/>
    <col min="2" max="2" width="7.5703125" bestFit="1" customWidth="1"/>
    <col min="3" max="3" width="10.5703125" bestFit="1" customWidth="1"/>
    <col min="4" max="6" width="30.7109375" bestFit="1" customWidth="1"/>
    <col min="7" max="7" width="33.140625" bestFit="1" customWidth="1"/>
    <col min="8" max="8" width="12.140625" bestFit="1" customWidth="1"/>
    <col min="10" max="10" width="10" bestFit="1" customWidth="1"/>
    <col min="11" max="11" width="8" bestFit="1" customWidth="1"/>
    <col min="12" max="12" width="14.7109375" bestFit="1" customWidth="1"/>
    <col min="13" max="15" width="30.7109375" bestFit="1" customWidth="1"/>
    <col min="16" max="16" width="33.140625" bestFit="1" customWidth="1"/>
    <col min="17" max="17" width="12.140625" bestFit="1" customWidth="1"/>
    <col min="19" max="19" width="10" bestFit="1" customWidth="1"/>
    <col min="20" max="20" width="8" bestFit="1" customWidth="1"/>
    <col min="21" max="21" width="17.140625" bestFit="1" customWidth="1"/>
    <col min="22" max="24" width="30.7109375" bestFit="1" customWidth="1"/>
    <col min="25" max="25" width="33.140625" customWidth="1"/>
    <col min="26" max="26" width="12.140625" bestFit="1" customWidth="1"/>
  </cols>
  <sheetData>
    <row r="2" spans="1:2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15</v>
      </c>
      <c r="I2" s="3"/>
      <c r="J2" s="2" t="s">
        <v>0</v>
      </c>
      <c r="K2" s="2" t="s">
        <v>1</v>
      </c>
      <c r="L2" s="2" t="s">
        <v>2</v>
      </c>
      <c r="M2" s="2" t="s">
        <v>3</v>
      </c>
      <c r="N2" s="2" t="s">
        <v>4</v>
      </c>
      <c r="O2" s="2" t="s">
        <v>5</v>
      </c>
      <c r="P2" s="2" t="s">
        <v>6</v>
      </c>
      <c r="Q2" s="2" t="s">
        <v>15</v>
      </c>
      <c r="R2" s="3"/>
      <c r="S2" s="2" t="s">
        <v>0</v>
      </c>
      <c r="T2" s="2" t="s">
        <v>1</v>
      </c>
      <c r="U2" s="2" t="s">
        <v>2</v>
      </c>
      <c r="V2" s="2" t="s">
        <v>3</v>
      </c>
      <c r="W2" s="2" t="s">
        <v>4</v>
      </c>
      <c r="X2" s="2" t="s">
        <v>5</v>
      </c>
      <c r="Y2" s="2" t="s">
        <v>6</v>
      </c>
      <c r="Z2" s="2" t="s">
        <v>15</v>
      </c>
    </row>
    <row r="3" spans="1:26" x14ac:dyDescent="0.25">
      <c r="A3" s="6" t="s">
        <v>16</v>
      </c>
      <c r="B3" s="2" t="s">
        <v>7</v>
      </c>
      <c r="C3" s="2" t="s">
        <v>8</v>
      </c>
      <c r="D3" s="2">
        <v>2.3333333330000001</v>
      </c>
      <c r="E3" s="2">
        <v>44.333333330000002</v>
      </c>
      <c r="F3" s="2">
        <v>46.333333330000002</v>
      </c>
      <c r="G3" s="2">
        <f>AVERAGE(E3:F3)</f>
        <v>45.333333330000002</v>
      </c>
      <c r="H3" s="6">
        <f>COUNT(G3:G20)</f>
        <v>18</v>
      </c>
      <c r="I3" s="3"/>
      <c r="J3" s="6" t="s">
        <v>16</v>
      </c>
      <c r="K3" s="2" t="s">
        <v>7</v>
      </c>
      <c r="L3" s="2" t="s">
        <v>9</v>
      </c>
      <c r="M3" s="4">
        <v>35</v>
      </c>
      <c r="N3" s="4">
        <v>57</v>
      </c>
      <c r="O3" s="4">
        <v>52</v>
      </c>
      <c r="P3" s="2">
        <f>AVERAGE(N3:O3)</f>
        <v>54.5</v>
      </c>
      <c r="Q3" s="10">
        <f>COUNT(P3:P22)</f>
        <v>20</v>
      </c>
      <c r="R3" s="3"/>
      <c r="S3" s="7" t="s">
        <v>16</v>
      </c>
      <c r="T3" s="2" t="s">
        <v>7</v>
      </c>
      <c r="U3" s="2" t="s">
        <v>10</v>
      </c>
      <c r="V3" s="4">
        <v>70.333333300000007</v>
      </c>
      <c r="W3" s="4">
        <v>77.666666699999993</v>
      </c>
      <c r="X3" s="4">
        <v>96.666666699999993</v>
      </c>
      <c r="Y3" s="2">
        <f>AVERAGE(W3:X3)</f>
        <v>87.166666699999993</v>
      </c>
      <c r="Z3" s="6">
        <f>COUNT(Y3:Y26)</f>
        <v>24</v>
      </c>
    </row>
    <row r="4" spans="1:26" x14ac:dyDescent="0.25">
      <c r="A4" s="6"/>
      <c r="B4" s="2" t="s">
        <v>7</v>
      </c>
      <c r="C4" s="2" t="s">
        <v>8</v>
      </c>
      <c r="D4" s="2">
        <v>33</v>
      </c>
      <c r="E4" s="2">
        <v>37.333333330000002</v>
      </c>
      <c r="F4" s="2">
        <v>64</v>
      </c>
      <c r="G4" s="2">
        <f t="shared" ref="G4:G35" si="0">AVERAGE(E4:F4)</f>
        <v>50.666666665000001</v>
      </c>
      <c r="H4" s="6"/>
      <c r="I4" s="3"/>
      <c r="J4" s="6"/>
      <c r="K4" s="2" t="s">
        <v>7</v>
      </c>
      <c r="L4" s="2" t="s">
        <v>9</v>
      </c>
      <c r="M4" s="4">
        <v>120.66666669999999</v>
      </c>
      <c r="N4" s="4">
        <v>155.33333329999999</v>
      </c>
      <c r="O4" s="4">
        <v>186</v>
      </c>
      <c r="P4" s="2">
        <f t="shared" ref="P4:P46" si="1">AVERAGE(N4:O4)</f>
        <v>170.66666665</v>
      </c>
      <c r="Q4" s="10"/>
      <c r="R4" s="3"/>
      <c r="S4" s="8"/>
      <c r="T4" s="2" t="s">
        <v>7</v>
      </c>
      <c r="U4" s="2" t="s">
        <v>10</v>
      </c>
      <c r="V4" s="4">
        <v>107.666667</v>
      </c>
      <c r="W4" s="4">
        <v>186.66666699999999</v>
      </c>
      <c r="X4" s="4">
        <v>168.66666699999999</v>
      </c>
      <c r="Y4" s="2">
        <f t="shared" ref="Y4:Y50" si="2">AVERAGE(W4:X4)</f>
        <v>177.66666699999999</v>
      </c>
      <c r="Z4" s="6"/>
    </row>
    <row r="5" spans="1:26" x14ac:dyDescent="0.25">
      <c r="A5" s="6"/>
      <c r="B5" s="2" t="s">
        <v>7</v>
      </c>
      <c r="C5" s="2" t="s">
        <v>8</v>
      </c>
      <c r="D5" s="2">
        <v>71</v>
      </c>
      <c r="E5" s="2">
        <v>219.33333329999999</v>
      </c>
      <c r="F5" s="2">
        <v>198.66666670000001</v>
      </c>
      <c r="G5" s="2">
        <f t="shared" si="0"/>
        <v>209</v>
      </c>
      <c r="H5" s="6"/>
      <c r="I5" s="3"/>
      <c r="J5" s="6"/>
      <c r="K5" s="2" t="s">
        <v>7</v>
      </c>
      <c r="L5" s="2" t="s">
        <v>9</v>
      </c>
      <c r="M5" s="4">
        <v>46.333333330000002</v>
      </c>
      <c r="N5" s="4">
        <v>19.333333329999999</v>
      </c>
      <c r="O5" s="4">
        <v>68.333333330000002</v>
      </c>
      <c r="P5" s="2">
        <f t="shared" si="1"/>
        <v>43.833333330000002</v>
      </c>
      <c r="Q5" s="10"/>
      <c r="R5" s="3"/>
      <c r="S5" s="8"/>
      <c r="T5" s="2" t="s">
        <v>7</v>
      </c>
      <c r="U5" s="2" t="s">
        <v>10</v>
      </c>
      <c r="V5" s="4">
        <v>46</v>
      </c>
      <c r="W5" s="4">
        <v>64.666666699999993</v>
      </c>
      <c r="X5" s="4">
        <v>75.333333300000007</v>
      </c>
      <c r="Y5" s="2">
        <f t="shared" si="2"/>
        <v>70</v>
      </c>
      <c r="Z5" s="6"/>
    </row>
    <row r="6" spans="1:26" x14ac:dyDescent="0.25">
      <c r="A6" s="6"/>
      <c r="B6" s="2" t="s">
        <v>7</v>
      </c>
      <c r="C6" s="2" t="s">
        <v>8</v>
      </c>
      <c r="D6" s="2">
        <v>21.333333329999999</v>
      </c>
      <c r="E6" s="2">
        <v>51.666666669999998</v>
      </c>
      <c r="F6" s="2">
        <v>66.666666669999998</v>
      </c>
      <c r="G6" s="2">
        <f t="shared" si="0"/>
        <v>59.166666669999998</v>
      </c>
      <c r="H6" s="6"/>
      <c r="I6" s="3"/>
      <c r="J6" s="6"/>
      <c r="K6" s="2" t="s">
        <v>7</v>
      </c>
      <c r="L6" s="2" t="s">
        <v>9</v>
      </c>
      <c r="M6" s="4">
        <v>73.333333330000002</v>
      </c>
      <c r="N6" s="4">
        <v>162</v>
      </c>
      <c r="O6" s="4">
        <v>189.33333329999999</v>
      </c>
      <c r="P6" s="2">
        <f t="shared" si="1"/>
        <v>175.66666665</v>
      </c>
      <c r="Q6" s="10"/>
      <c r="R6" s="3"/>
      <c r="S6" s="8"/>
      <c r="T6" s="2" t="s">
        <v>7</v>
      </c>
      <c r="U6" s="2" t="s">
        <v>10</v>
      </c>
      <c r="V6" s="4">
        <v>30.6666667</v>
      </c>
      <c r="W6" s="4">
        <v>11</v>
      </c>
      <c r="X6" s="4">
        <v>17</v>
      </c>
      <c r="Y6" s="2">
        <f t="shared" si="2"/>
        <v>14</v>
      </c>
      <c r="Z6" s="6"/>
    </row>
    <row r="7" spans="1:26" x14ac:dyDescent="0.25">
      <c r="A7" s="6"/>
      <c r="B7" s="2" t="s">
        <v>7</v>
      </c>
      <c r="C7" s="2" t="s">
        <v>8</v>
      </c>
      <c r="D7" s="2">
        <v>60.666666669999998</v>
      </c>
      <c r="E7" s="2">
        <v>108.66666669999999</v>
      </c>
      <c r="F7" s="2">
        <v>193.33333329999999</v>
      </c>
      <c r="G7" s="2">
        <f t="shared" si="0"/>
        <v>151</v>
      </c>
      <c r="H7" s="6"/>
      <c r="I7" s="3"/>
      <c r="J7" s="6"/>
      <c r="K7" s="2" t="s">
        <v>7</v>
      </c>
      <c r="L7" s="2" t="s">
        <v>9</v>
      </c>
      <c r="M7" s="4">
        <v>44.666666669999998</v>
      </c>
      <c r="N7" s="4">
        <v>105</v>
      </c>
      <c r="O7" s="4">
        <v>154</v>
      </c>
      <c r="P7" s="2">
        <f t="shared" si="1"/>
        <v>129.5</v>
      </c>
      <c r="Q7" s="10"/>
      <c r="R7" s="3"/>
      <c r="S7" s="8"/>
      <c r="T7" s="2" t="s">
        <v>7</v>
      </c>
      <c r="U7" s="2" t="s">
        <v>10</v>
      </c>
      <c r="V7" s="4">
        <v>5.6666666699999997</v>
      </c>
      <c r="W7" s="4">
        <v>5</v>
      </c>
      <c r="X7" s="4">
        <v>29.6666667</v>
      </c>
      <c r="Y7" s="2">
        <f t="shared" si="2"/>
        <v>17.33333335</v>
      </c>
      <c r="Z7" s="6"/>
    </row>
    <row r="8" spans="1:26" x14ac:dyDescent="0.25">
      <c r="A8" s="6"/>
      <c r="B8" s="2" t="s">
        <v>7</v>
      </c>
      <c r="C8" s="2" t="s">
        <v>8</v>
      </c>
      <c r="D8" s="2">
        <v>29.333333329999999</v>
      </c>
      <c r="E8" s="2">
        <v>39.666666669999998</v>
      </c>
      <c r="F8" s="2">
        <v>63.666666669999998</v>
      </c>
      <c r="G8" s="2">
        <f t="shared" si="0"/>
        <v>51.666666669999998</v>
      </c>
      <c r="H8" s="6"/>
      <c r="I8" s="3"/>
      <c r="J8" s="6"/>
      <c r="K8" s="2" t="s">
        <v>7</v>
      </c>
      <c r="L8" s="2" t="s">
        <v>9</v>
      </c>
      <c r="M8" s="4">
        <v>10.66666667</v>
      </c>
      <c r="N8" s="4">
        <v>15</v>
      </c>
      <c r="O8" s="4">
        <v>18.333333329999999</v>
      </c>
      <c r="P8" s="2">
        <f t="shared" si="1"/>
        <v>16.666666665000001</v>
      </c>
      <c r="Q8" s="10"/>
      <c r="R8" s="3"/>
      <c r="S8" s="8"/>
      <c r="T8" s="2" t="s">
        <v>7</v>
      </c>
      <c r="U8" s="2" t="s">
        <v>10</v>
      </c>
      <c r="V8" s="4">
        <v>6.3333333300000003</v>
      </c>
      <c r="W8" s="4">
        <v>16.3333333</v>
      </c>
      <c r="X8" s="4">
        <v>17</v>
      </c>
      <c r="Y8" s="2">
        <f t="shared" si="2"/>
        <v>16.66666665</v>
      </c>
      <c r="Z8" s="6"/>
    </row>
    <row r="9" spans="1:26" x14ac:dyDescent="0.25">
      <c r="A9" s="6"/>
      <c r="B9" s="2" t="s">
        <v>7</v>
      </c>
      <c r="C9" s="2" t="s">
        <v>8</v>
      </c>
      <c r="D9" s="2">
        <v>9.6666666669999994</v>
      </c>
      <c r="E9" s="2">
        <v>40</v>
      </c>
      <c r="F9" s="2">
        <v>83</v>
      </c>
      <c r="G9" s="2">
        <f t="shared" si="0"/>
        <v>61.5</v>
      </c>
      <c r="H9" s="6"/>
      <c r="I9" s="3"/>
      <c r="J9" s="6"/>
      <c r="K9" s="2" t="s">
        <v>7</v>
      </c>
      <c r="L9" s="2" t="s">
        <v>9</v>
      </c>
      <c r="M9" s="4">
        <v>126.33333330000001</v>
      </c>
      <c r="N9" s="4">
        <v>224.33333329999999</v>
      </c>
      <c r="O9" s="4">
        <v>176</v>
      </c>
      <c r="P9" s="2">
        <f t="shared" si="1"/>
        <v>200.16666665</v>
      </c>
      <c r="Q9" s="10"/>
      <c r="R9" s="3"/>
      <c r="S9" s="8"/>
      <c r="T9" s="2" t="s">
        <v>7</v>
      </c>
      <c r="U9" s="2" t="s">
        <v>10</v>
      </c>
      <c r="V9" s="4">
        <v>48.6666667</v>
      </c>
      <c r="W9" s="4">
        <v>110.333333</v>
      </c>
      <c r="X9" s="4">
        <v>93.333333300000007</v>
      </c>
      <c r="Y9" s="2">
        <f t="shared" si="2"/>
        <v>101.83333315</v>
      </c>
      <c r="Z9" s="6"/>
    </row>
    <row r="10" spans="1:26" x14ac:dyDescent="0.25">
      <c r="A10" s="6"/>
      <c r="B10" s="2" t="s">
        <v>7</v>
      </c>
      <c r="C10" s="2" t="s">
        <v>8</v>
      </c>
      <c r="D10" s="2">
        <v>65.333333330000002</v>
      </c>
      <c r="E10" s="2">
        <v>44.666666669999998</v>
      </c>
      <c r="F10" s="2">
        <v>99.333333330000002</v>
      </c>
      <c r="G10" s="2">
        <f t="shared" si="0"/>
        <v>72</v>
      </c>
      <c r="H10" s="6"/>
      <c r="I10" s="3"/>
      <c r="J10" s="6"/>
      <c r="K10" s="2" t="s">
        <v>7</v>
      </c>
      <c r="L10" s="2" t="s">
        <v>9</v>
      </c>
      <c r="M10" s="4">
        <v>16.666666670000001</v>
      </c>
      <c r="N10" s="4">
        <v>97</v>
      </c>
      <c r="O10" s="4">
        <v>107.66666669999999</v>
      </c>
      <c r="P10" s="2">
        <f t="shared" si="1"/>
        <v>102.33333335</v>
      </c>
      <c r="Q10" s="10"/>
      <c r="R10" s="3"/>
      <c r="S10" s="8"/>
      <c r="T10" s="2" t="s">
        <v>7</v>
      </c>
      <c r="U10" s="2" t="s">
        <v>10</v>
      </c>
      <c r="V10" s="4">
        <v>73.333333300000007</v>
      </c>
      <c r="W10" s="4">
        <v>101.666667</v>
      </c>
      <c r="X10" s="4">
        <v>127.333333</v>
      </c>
      <c r="Y10" s="2">
        <f t="shared" si="2"/>
        <v>114.5</v>
      </c>
      <c r="Z10" s="6"/>
    </row>
    <row r="11" spans="1:26" x14ac:dyDescent="0.25">
      <c r="A11" s="6"/>
      <c r="B11" s="2" t="s">
        <v>7</v>
      </c>
      <c r="C11" s="2" t="s">
        <v>8</v>
      </c>
      <c r="D11" s="2">
        <v>3.6666666669999999</v>
      </c>
      <c r="E11" s="2">
        <v>5.3333333329999997</v>
      </c>
      <c r="F11" s="2">
        <v>20</v>
      </c>
      <c r="G11" s="2">
        <f t="shared" si="0"/>
        <v>12.666666666499999</v>
      </c>
      <c r="H11" s="6"/>
      <c r="I11" s="3"/>
      <c r="J11" s="6"/>
      <c r="K11" s="2" t="s">
        <v>7</v>
      </c>
      <c r="L11" s="2" t="s">
        <v>9</v>
      </c>
      <c r="M11" s="4">
        <v>90</v>
      </c>
      <c r="N11" s="4">
        <v>215.66666670000001</v>
      </c>
      <c r="O11" s="4">
        <v>243.33333329999999</v>
      </c>
      <c r="P11" s="2">
        <f t="shared" si="1"/>
        <v>229.5</v>
      </c>
      <c r="Q11" s="10"/>
      <c r="R11" s="5"/>
      <c r="S11" s="8"/>
      <c r="T11" s="2" t="s">
        <v>7</v>
      </c>
      <c r="U11" s="2" t="s">
        <v>10</v>
      </c>
      <c r="V11" s="4">
        <v>51.6666667</v>
      </c>
      <c r="W11" s="4">
        <v>86.333333300000007</v>
      </c>
      <c r="X11" s="4">
        <v>84</v>
      </c>
      <c r="Y11" s="2">
        <f t="shared" si="2"/>
        <v>85.166666649999996</v>
      </c>
      <c r="Z11" s="6"/>
    </row>
    <row r="12" spans="1:26" x14ac:dyDescent="0.25">
      <c r="A12" s="6"/>
      <c r="B12" s="2" t="s">
        <v>11</v>
      </c>
      <c r="C12" s="2" t="s">
        <v>8</v>
      </c>
      <c r="D12" s="4">
        <v>28.666666670000001</v>
      </c>
      <c r="E12" s="4">
        <v>52.666666669999998</v>
      </c>
      <c r="F12" s="4">
        <v>116.33333330000001</v>
      </c>
      <c r="G12" s="2">
        <f t="shared" si="0"/>
        <v>84.499999985000002</v>
      </c>
      <c r="H12" s="6"/>
      <c r="I12" s="3"/>
      <c r="J12" s="6"/>
      <c r="K12" s="2" t="s">
        <v>7</v>
      </c>
      <c r="L12" s="2" t="s">
        <v>9</v>
      </c>
      <c r="M12" s="4">
        <v>45</v>
      </c>
      <c r="N12" s="4">
        <v>97.333333330000002</v>
      </c>
      <c r="O12" s="4">
        <v>85.333333330000002</v>
      </c>
      <c r="P12" s="2">
        <f t="shared" si="1"/>
        <v>91.333333330000002</v>
      </c>
      <c r="Q12" s="10"/>
      <c r="R12" s="5"/>
      <c r="S12" s="8"/>
      <c r="T12" s="2" t="s">
        <v>7</v>
      </c>
      <c r="U12" s="2" t="s">
        <v>10</v>
      </c>
      <c r="V12" s="4">
        <v>25.3333333</v>
      </c>
      <c r="W12" s="4">
        <v>20.6666667</v>
      </c>
      <c r="X12" s="4">
        <v>105</v>
      </c>
      <c r="Y12" s="2">
        <f t="shared" si="2"/>
        <v>62.833333350000004</v>
      </c>
      <c r="Z12" s="6"/>
    </row>
    <row r="13" spans="1:26" x14ac:dyDescent="0.25">
      <c r="A13" s="6"/>
      <c r="B13" s="2" t="s">
        <v>11</v>
      </c>
      <c r="C13" s="2" t="s">
        <v>8</v>
      </c>
      <c r="D13" s="4">
        <v>46.666666669999998</v>
      </c>
      <c r="E13" s="4">
        <v>76.666666669999998</v>
      </c>
      <c r="F13" s="4">
        <v>111.33333330000001</v>
      </c>
      <c r="G13" s="2">
        <f t="shared" si="0"/>
        <v>93.999999985000002</v>
      </c>
      <c r="H13" s="6"/>
      <c r="I13" s="3"/>
      <c r="J13" s="6"/>
      <c r="K13" s="2" t="s">
        <v>7</v>
      </c>
      <c r="L13" s="2" t="s">
        <v>9</v>
      </c>
      <c r="M13" s="4">
        <v>58</v>
      </c>
      <c r="N13" s="4">
        <v>96.333333330000002</v>
      </c>
      <c r="O13" s="4">
        <v>162.66666670000001</v>
      </c>
      <c r="P13" s="2">
        <f t="shared" si="1"/>
        <v>129.50000001500001</v>
      </c>
      <c r="Q13" s="10"/>
      <c r="R13" s="5"/>
      <c r="S13" s="8"/>
      <c r="T13" s="4" t="s">
        <v>11</v>
      </c>
      <c r="U13" s="2" t="s">
        <v>10</v>
      </c>
      <c r="V13" s="4">
        <v>61.6666667</v>
      </c>
      <c r="W13" s="4">
        <v>155</v>
      </c>
      <c r="X13" s="4">
        <v>149</v>
      </c>
      <c r="Y13" s="2">
        <f t="shared" si="2"/>
        <v>152</v>
      </c>
      <c r="Z13" s="6"/>
    </row>
    <row r="14" spans="1:26" x14ac:dyDescent="0.25">
      <c r="A14" s="6"/>
      <c r="B14" s="2" t="s">
        <v>11</v>
      </c>
      <c r="C14" s="2" t="s">
        <v>8</v>
      </c>
      <c r="D14" s="4">
        <v>24</v>
      </c>
      <c r="E14" s="4">
        <v>16</v>
      </c>
      <c r="F14" s="4">
        <v>41.666666669999998</v>
      </c>
      <c r="G14" s="2">
        <f t="shared" si="0"/>
        <v>28.833333334999999</v>
      </c>
      <c r="H14" s="6"/>
      <c r="I14" s="3"/>
      <c r="J14" s="6"/>
      <c r="K14" s="4" t="s">
        <v>11</v>
      </c>
      <c r="L14" s="2" t="s">
        <v>9</v>
      </c>
      <c r="M14" s="4">
        <v>165.66666670000001</v>
      </c>
      <c r="N14" s="4">
        <v>144.66666670000001</v>
      </c>
      <c r="O14" s="4">
        <v>159.66666670000001</v>
      </c>
      <c r="P14" s="2">
        <f t="shared" si="1"/>
        <v>152.16666670000001</v>
      </c>
      <c r="Q14" s="10"/>
      <c r="R14" s="5"/>
      <c r="S14" s="8"/>
      <c r="T14" s="4" t="s">
        <v>11</v>
      </c>
      <c r="U14" s="2" t="s">
        <v>10</v>
      </c>
      <c r="V14" s="4">
        <v>10.3333333</v>
      </c>
      <c r="W14" s="4">
        <v>49.6666667</v>
      </c>
      <c r="X14" s="4">
        <v>82.666666699999993</v>
      </c>
      <c r="Y14" s="2">
        <f t="shared" si="2"/>
        <v>66.166666699999993</v>
      </c>
      <c r="Z14" s="6"/>
    </row>
    <row r="15" spans="1:26" x14ac:dyDescent="0.25">
      <c r="A15" s="6"/>
      <c r="B15" s="2" t="s">
        <v>11</v>
      </c>
      <c r="C15" s="2" t="s">
        <v>8</v>
      </c>
      <c r="D15" s="4">
        <v>18.666666670000001</v>
      </c>
      <c r="E15" s="4">
        <v>43.666666669999998</v>
      </c>
      <c r="F15" s="4">
        <v>40.666666669999998</v>
      </c>
      <c r="G15" s="2">
        <f t="shared" si="0"/>
        <v>42.166666669999998</v>
      </c>
      <c r="H15" s="6"/>
      <c r="I15" s="3"/>
      <c r="J15" s="6"/>
      <c r="K15" s="4" t="s">
        <v>11</v>
      </c>
      <c r="L15" s="2" t="s">
        <v>9</v>
      </c>
      <c r="M15" s="4">
        <v>111.66666669999999</v>
      </c>
      <c r="N15" s="4">
        <v>95.333333330000002</v>
      </c>
      <c r="O15" s="4">
        <v>82.666666669999998</v>
      </c>
      <c r="P15" s="2">
        <f t="shared" si="1"/>
        <v>89</v>
      </c>
      <c r="Q15" s="10"/>
      <c r="R15" s="5"/>
      <c r="S15" s="8"/>
      <c r="T15" s="4" t="s">
        <v>11</v>
      </c>
      <c r="U15" s="2" t="s">
        <v>10</v>
      </c>
      <c r="V15" s="4">
        <v>53</v>
      </c>
      <c r="W15" s="4">
        <v>134.33333300000001</v>
      </c>
      <c r="X15" s="4">
        <v>184</v>
      </c>
      <c r="Y15" s="2">
        <f t="shared" si="2"/>
        <v>159.16666650000002</v>
      </c>
      <c r="Z15" s="6"/>
    </row>
    <row r="16" spans="1:26" x14ac:dyDescent="0.25">
      <c r="A16" s="6"/>
      <c r="B16" s="2" t="s">
        <v>11</v>
      </c>
      <c r="C16" s="2" t="s">
        <v>8</v>
      </c>
      <c r="D16" s="4">
        <v>29.666666670000001</v>
      </c>
      <c r="E16" s="4">
        <v>101</v>
      </c>
      <c r="F16" s="4">
        <v>163</v>
      </c>
      <c r="G16" s="2">
        <f t="shared" si="0"/>
        <v>132</v>
      </c>
      <c r="H16" s="6"/>
      <c r="I16" s="3"/>
      <c r="J16" s="6"/>
      <c r="K16" s="4" t="s">
        <v>11</v>
      </c>
      <c r="L16" s="2" t="s">
        <v>9</v>
      </c>
      <c r="M16" s="4">
        <v>27.666666670000001</v>
      </c>
      <c r="N16" s="4">
        <v>39.333333330000002</v>
      </c>
      <c r="O16" s="4">
        <v>41.666666669999998</v>
      </c>
      <c r="P16" s="2">
        <f t="shared" si="1"/>
        <v>40.5</v>
      </c>
      <c r="Q16" s="10"/>
      <c r="R16" s="3"/>
      <c r="S16" s="8"/>
      <c r="T16" s="4" t="s">
        <v>11</v>
      </c>
      <c r="U16" s="2" t="s">
        <v>10</v>
      </c>
      <c r="V16" s="4">
        <v>75</v>
      </c>
      <c r="W16" s="4">
        <v>170.33333300000001</v>
      </c>
      <c r="X16" s="4">
        <v>186.33333300000001</v>
      </c>
      <c r="Y16" s="2">
        <f t="shared" si="2"/>
        <v>178.33333300000001</v>
      </c>
      <c r="Z16" s="6"/>
    </row>
    <row r="17" spans="1:26" x14ac:dyDescent="0.25">
      <c r="A17" s="6"/>
      <c r="B17" s="2" t="s">
        <v>11</v>
      </c>
      <c r="C17" s="2" t="s">
        <v>8</v>
      </c>
      <c r="D17" s="4">
        <v>17</v>
      </c>
      <c r="E17" s="4">
        <v>11.66666667</v>
      </c>
      <c r="F17" s="4">
        <v>33.333333330000002</v>
      </c>
      <c r="G17" s="2">
        <f t="shared" si="0"/>
        <v>22.5</v>
      </c>
      <c r="H17" s="6"/>
      <c r="I17" s="3"/>
      <c r="J17" s="6"/>
      <c r="K17" s="4" t="s">
        <v>11</v>
      </c>
      <c r="L17" s="2" t="s">
        <v>9</v>
      </c>
      <c r="M17" s="4">
        <v>6.6666666670000003</v>
      </c>
      <c r="N17" s="4">
        <v>39.333333330000002</v>
      </c>
      <c r="O17" s="4">
        <v>100</v>
      </c>
      <c r="P17" s="2">
        <f t="shared" si="1"/>
        <v>69.666666665000008</v>
      </c>
      <c r="Q17" s="10"/>
      <c r="R17" s="3"/>
      <c r="S17" s="8"/>
      <c r="T17" s="4" t="s">
        <v>11</v>
      </c>
      <c r="U17" s="2" t="s">
        <v>10</v>
      </c>
      <c r="V17" s="4">
        <v>43.6666667</v>
      </c>
      <c r="W17" s="4">
        <v>83</v>
      </c>
      <c r="X17" s="4">
        <v>106</v>
      </c>
      <c r="Y17" s="2">
        <f t="shared" si="2"/>
        <v>94.5</v>
      </c>
      <c r="Z17" s="6"/>
    </row>
    <row r="18" spans="1:26" x14ac:dyDescent="0.25">
      <c r="A18" s="6"/>
      <c r="B18" s="2" t="s">
        <v>11</v>
      </c>
      <c r="C18" s="2" t="s">
        <v>8</v>
      </c>
      <c r="D18" s="4">
        <v>56.333333330000002</v>
      </c>
      <c r="E18" s="4">
        <v>82</v>
      </c>
      <c r="F18" s="4">
        <v>182.33333329999999</v>
      </c>
      <c r="G18" s="2">
        <f t="shared" si="0"/>
        <v>132.16666665</v>
      </c>
      <c r="H18" s="6"/>
      <c r="I18" s="3"/>
      <c r="J18" s="6"/>
      <c r="K18" s="4" t="s">
        <v>11</v>
      </c>
      <c r="L18" s="2" t="s">
        <v>9</v>
      </c>
      <c r="M18" s="4">
        <v>9.6666666669999994</v>
      </c>
      <c r="N18" s="4">
        <v>76.333333330000002</v>
      </c>
      <c r="O18" s="4">
        <v>93.333333330000002</v>
      </c>
      <c r="P18" s="2">
        <f t="shared" si="1"/>
        <v>84.833333330000002</v>
      </c>
      <c r="Q18" s="10"/>
      <c r="R18" s="3"/>
      <c r="S18" s="8"/>
      <c r="T18" s="4" t="s">
        <v>11</v>
      </c>
      <c r="U18" s="2" t="s">
        <v>10</v>
      </c>
      <c r="V18" s="4">
        <v>26.3333333</v>
      </c>
      <c r="W18" s="4">
        <v>68.333333300000007</v>
      </c>
      <c r="X18" s="4">
        <v>108.333333</v>
      </c>
      <c r="Y18" s="2">
        <f t="shared" si="2"/>
        <v>88.333333150000001</v>
      </c>
      <c r="Z18" s="6"/>
    </row>
    <row r="19" spans="1:26" x14ac:dyDescent="0.25">
      <c r="A19" s="6"/>
      <c r="B19" s="2" t="s">
        <v>11</v>
      </c>
      <c r="C19" s="2" t="s">
        <v>8</v>
      </c>
      <c r="D19" s="4">
        <v>16.333333329999999</v>
      </c>
      <c r="E19" s="4">
        <v>44</v>
      </c>
      <c r="F19" s="4">
        <v>56.333333330000002</v>
      </c>
      <c r="G19" s="2">
        <f t="shared" si="0"/>
        <v>50.166666665000001</v>
      </c>
      <c r="H19" s="6"/>
      <c r="I19" s="3"/>
      <c r="J19" s="6"/>
      <c r="K19" s="4" t="s">
        <v>11</v>
      </c>
      <c r="L19" s="2" t="s">
        <v>9</v>
      </c>
      <c r="M19" s="4">
        <v>107</v>
      </c>
      <c r="N19" s="4">
        <v>178.33333329999999</v>
      </c>
      <c r="O19" s="4">
        <v>248.33333329999999</v>
      </c>
      <c r="P19" s="2">
        <f t="shared" si="1"/>
        <v>213.33333329999999</v>
      </c>
      <c r="Q19" s="10"/>
      <c r="R19" s="3"/>
      <c r="S19" s="8"/>
      <c r="T19" s="4" t="s">
        <v>11</v>
      </c>
      <c r="U19" s="2" t="s">
        <v>10</v>
      </c>
      <c r="V19" s="4">
        <v>147.33333300000001</v>
      </c>
      <c r="W19" s="4">
        <v>176</v>
      </c>
      <c r="X19" s="4">
        <v>258.33333299999998</v>
      </c>
      <c r="Y19" s="2">
        <f t="shared" si="2"/>
        <v>217.16666649999999</v>
      </c>
      <c r="Z19" s="6"/>
    </row>
    <row r="20" spans="1:26" x14ac:dyDescent="0.25">
      <c r="A20" s="6"/>
      <c r="B20" s="2" t="s">
        <v>11</v>
      </c>
      <c r="C20" s="2" t="s">
        <v>8</v>
      </c>
      <c r="D20" s="4">
        <v>24.333333329999999</v>
      </c>
      <c r="E20" s="4">
        <v>53.666666669999998</v>
      </c>
      <c r="F20" s="4">
        <v>128</v>
      </c>
      <c r="G20" s="2">
        <f t="shared" si="0"/>
        <v>90.833333334999992</v>
      </c>
      <c r="H20" s="6"/>
      <c r="I20" s="3"/>
      <c r="J20" s="6"/>
      <c r="K20" s="4" t="s">
        <v>11</v>
      </c>
      <c r="L20" s="2" t="s">
        <v>9</v>
      </c>
      <c r="M20" s="4">
        <v>36.666666669999998</v>
      </c>
      <c r="N20" s="4">
        <v>62</v>
      </c>
      <c r="O20" s="4">
        <v>105</v>
      </c>
      <c r="P20" s="2">
        <f t="shared" si="1"/>
        <v>83.5</v>
      </c>
      <c r="Q20" s="10"/>
      <c r="R20" s="3"/>
      <c r="S20" s="8"/>
      <c r="T20" s="4" t="s">
        <v>11</v>
      </c>
      <c r="U20" s="2" t="s">
        <v>10</v>
      </c>
      <c r="V20" s="4">
        <v>49.3333333</v>
      </c>
      <c r="W20" s="4">
        <v>126.666667</v>
      </c>
      <c r="X20" s="4">
        <v>118.666667</v>
      </c>
      <c r="Y20" s="2">
        <f t="shared" si="2"/>
        <v>122.666667</v>
      </c>
      <c r="Z20" s="6"/>
    </row>
    <row r="21" spans="1:26" x14ac:dyDescent="0.25">
      <c r="A21" s="6"/>
      <c r="B21" s="2" t="s">
        <v>7</v>
      </c>
      <c r="C21" s="2" t="s">
        <v>12</v>
      </c>
      <c r="D21" s="4">
        <v>44</v>
      </c>
      <c r="E21" s="4">
        <v>11.66666667</v>
      </c>
      <c r="F21" s="4">
        <v>27.333333329999999</v>
      </c>
      <c r="G21" s="2">
        <f t="shared" si="0"/>
        <v>19.5</v>
      </c>
      <c r="H21" s="10">
        <f>COUNT(G21:G35)</f>
        <v>15</v>
      </c>
      <c r="I21" s="3"/>
      <c r="J21" s="6"/>
      <c r="K21" s="4" t="s">
        <v>11</v>
      </c>
      <c r="L21" s="2" t="s">
        <v>9</v>
      </c>
      <c r="M21" s="4">
        <v>94</v>
      </c>
      <c r="N21" s="4">
        <v>200.33333329999999</v>
      </c>
      <c r="O21" s="4">
        <v>223.66666670000001</v>
      </c>
      <c r="P21" s="2">
        <f t="shared" si="1"/>
        <v>212</v>
      </c>
      <c r="Q21" s="10"/>
      <c r="R21" s="3"/>
      <c r="S21" s="8"/>
      <c r="T21" s="4" t="s">
        <v>11</v>
      </c>
      <c r="U21" s="2" t="s">
        <v>10</v>
      </c>
      <c r="V21" s="4">
        <v>152.33333300000001</v>
      </c>
      <c r="W21" s="4">
        <v>181.33333300000001</v>
      </c>
      <c r="X21" s="4">
        <v>231</v>
      </c>
      <c r="Y21" s="2">
        <f t="shared" si="2"/>
        <v>206.16666650000002</v>
      </c>
      <c r="Z21" s="6"/>
    </row>
    <row r="22" spans="1:26" x14ac:dyDescent="0.25">
      <c r="A22" s="6"/>
      <c r="B22" s="2" t="s">
        <v>7</v>
      </c>
      <c r="C22" s="2" t="s">
        <v>12</v>
      </c>
      <c r="D22" s="4">
        <v>115.66666669999999</v>
      </c>
      <c r="E22" s="4">
        <v>111.66666669999999</v>
      </c>
      <c r="F22" s="4">
        <v>139</v>
      </c>
      <c r="G22" s="2">
        <f t="shared" si="0"/>
        <v>125.33333335</v>
      </c>
      <c r="H22" s="10"/>
      <c r="I22" s="3"/>
      <c r="J22" s="6"/>
      <c r="K22" s="4" t="s">
        <v>11</v>
      </c>
      <c r="L22" s="2" t="s">
        <v>9</v>
      </c>
      <c r="M22" s="4">
        <v>75.333333330000002</v>
      </c>
      <c r="N22" s="4">
        <v>112.66666669999999</v>
      </c>
      <c r="O22" s="4">
        <v>238.33333329999999</v>
      </c>
      <c r="P22" s="2">
        <f t="shared" si="1"/>
        <v>175.5</v>
      </c>
      <c r="Q22" s="10"/>
      <c r="R22" s="3"/>
      <c r="S22" s="8"/>
      <c r="T22" s="4" t="s">
        <v>11</v>
      </c>
      <c r="U22" s="2" t="s">
        <v>10</v>
      </c>
      <c r="V22" s="4">
        <v>6</v>
      </c>
      <c r="W22" s="4">
        <v>71.333333300000007</v>
      </c>
      <c r="X22" s="4">
        <v>67.333333300000007</v>
      </c>
      <c r="Y22" s="2">
        <f t="shared" si="2"/>
        <v>69.333333300000007</v>
      </c>
      <c r="Z22" s="6"/>
    </row>
    <row r="23" spans="1:26" x14ac:dyDescent="0.25">
      <c r="A23" s="6"/>
      <c r="B23" s="2" t="s">
        <v>7</v>
      </c>
      <c r="C23" s="2" t="s">
        <v>12</v>
      </c>
      <c r="D23" s="4">
        <v>17</v>
      </c>
      <c r="E23" s="4">
        <v>46</v>
      </c>
      <c r="F23" s="4">
        <v>101.66666669999999</v>
      </c>
      <c r="G23" s="2">
        <f t="shared" si="0"/>
        <v>73.833333350000004</v>
      </c>
      <c r="H23" s="10"/>
      <c r="I23" s="3"/>
      <c r="J23" s="6"/>
      <c r="K23" s="2" t="s">
        <v>7</v>
      </c>
      <c r="L23" s="2" t="s">
        <v>13</v>
      </c>
      <c r="M23" s="4">
        <v>138.33330000000001</v>
      </c>
      <c r="N23" s="4">
        <v>151.33330000000001</v>
      </c>
      <c r="O23" s="4">
        <v>150</v>
      </c>
      <c r="P23" s="2">
        <f t="shared" si="1"/>
        <v>150.66665</v>
      </c>
      <c r="Q23" s="10">
        <f>COUNT(P23:P46)</f>
        <v>24</v>
      </c>
      <c r="R23" s="3"/>
      <c r="S23" s="8"/>
      <c r="T23" s="4" t="s">
        <v>11</v>
      </c>
      <c r="U23" s="2" t="s">
        <v>10</v>
      </c>
      <c r="V23" s="4">
        <v>29.3333333</v>
      </c>
      <c r="W23" s="4">
        <v>23.3333333</v>
      </c>
      <c r="X23" s="4">
        <v>73.333333300000007</v>
      </c>
      <c r="Y23" s="2">
        <f t="shared" si="2"/>
        <v>48.333333300000007</v>
      </c>
      <c r="Z23" s="6"/>
    </row>
    <row r="24" spans="1:26" x14ac:dyDescent="0.25">
      <c r="A24" s="6"/>
      <c r="B24" s="2" t="s">
        <v>7</v>
      </c>
      <c r="C24" s="2" t="s">
        <v>12</v>
      </c>
      <c r="D24" s="4">
        <v>11</v>
      </c>
      <c r="E24" s="4">
        <v>31</v>
      </c>
      <c r="F24" s="4">
        <v>107.66666669999999</v>
      </c>
      <c r="G24" s="2">
        <f t="shared" si="0"/>
        <v>69.333333350000004</v>
      </c>
      <c r="H24" s="10"/>
      <c r="I24" s="3"/>
      <c r="J24" s="6"/>
      <c r="K24" s="2" t="s">
        <v>7</v>
      </c>
      <c r="L24" s="2" t="s">
        <v>13</v>
      </c>
      <c r="M24" s="4">
        <v>96.666669999999996</v>
      </c>
      <c r="N24" s="4">
        <v>171.66669999999999</v>
      </c>
      <c r="O24" s="4">
        <v>143</v>
      </c>
      <c r="P24" s="2">
        <f t="shared" si="1"/>
        <v>157.33335</v>
      </c>
      <c r="Q24" s="10"/>
      <c r="R24" s="3"/>
      <c r="S24" s="8"/>
      <c r="T24" s="4" t="s">
        <v>11</v>
      </c>
      <c r="U24" s="2" t="s">
        <v>10</v>
      </c>
      <c r="V24" s="4">
        <v>25.6666667</v>
      </c>
      <c r="W24" s="4">
        <v>133.66666699999999</v>
      </c>
      <c r="X24" s="4">
        <v>123.333333</v>
      </c>
      <c r="Y24" s="2">
        <f t="shared" si="2"/>
        <v>128.5</v>
      </c>
      <c r="Z24" s="6"/>
    </row>
    <row r="25" spans="1:26" x14ac:dyDescent="0.25">
      <c r="A25" s="6"/>
      <c r="B25" s="2" t="s">
        <v>7</v>
      </c>
      <c r="C25" s="2" t="s">
        <v>12</v>
      </c>
      <c r="D25" s="4">
        <v>13.66666667</v>
      </c>
      <c r="E25" s="4">
        <v>236</v>
      </c>
      <c r="F25" s="4">
        <v>188.33333329999999</v>
      </c>
      <c r="G25" s="2">
        <f t="shared" si="0"/>
        <v>212.16666665</v>
      </c>
      <c r="H25" s="10"/>
      <c r="I25" s="3"/>
      <c r="J25" s="6"/>
      <c r="K25" s="2" t="s">
        <v>7</v>
      </c>
      <c r="L25" s="2" t="s">
        <v>13</v>
      </c>
      <c r="M25" s="4">
        <v>63.333329999999997</v>
      </c>
      <c r="N25" s="4">
        <v>168.66669999999999</v>
      </c>
      <c r="O25" s="4">
        <v>166.33330000000001</v>
      </c>
      <c r="P25" s="2">
        <f t="shared" si="1"/>
        <v>167.5</v>
      </c>
      <c r="Q25" s="10"/>
      <c r="R25" s="3"/>
      <c r="S25" s="8"/>
      <c r="T25" s="4" t="s">
        <v>11</v>
      </c>
      <c r="U25" s="2" t="s">
        <v>10</v>
      </c>
      <c r="V25" s="4">
        <v>28</v>
      </c>
      <c r="W25" s="4">
        <v>51.3333333</v>
      </c>
      <c r="X25" s="4">
        <v>92.666666699999993</v>
      </c>
      <c r="Y25" s="2">
        <f t="shared" si="2"/>
        <v>72</v>
      </c>
      <c r="Z25" s="6"/>
    </row>
    <row r="26" spans="1:26" x14ac:dyDescent="0.25">
      <c r="A26" s="6"/>
      <c r="B26" s="2" t="s">
        <v>7</v>
      </c>
      <c r="C26" s="2" t="s">
        <v>12</v>
      </c>
      <c r="D26" s="4">
        <v>11.33333333</v>
      </c>
      <c r="E26" s="4">
        <v>22</v>
      </c>
      <c r="F26" s="4">
        <v>34</v>
      </c>
      <c r="G26" s="2">
        <f t="shared" si="0"/>
        <v>28</v>
      </c>
      <c r="H26" s="10"/>
      <c r="I26" s="3"/>
      <c r="J26" s="6"/>
      <c r="K26" s="2" t="s">
        <v>7</v>
      </c>
      <c r="L26" s="2" t="s">
        <v>13</v>
      </c>
      <c r="M26" s="4">
        <v>260</v>
      </c>
      <c r="N26" s="4">
        <v>231.33330000000001</v>
      </c>
      <c r="O26" s="4">
        <v>228.33330000000001</v>
      </c>
      <c r="P26" s="2">
        <f t="shared" si="1"/>
        <v>229.83330000000001</v>
      </c>
      <c r="Q26" s="10"/>
      <c r="R26" s="3"/>
      <c r="S26" s="8"/>
      <c r="T26" s="4" t="s">
        <v>11</v>
      </c>
      <c r="U26" s="2" t="s">
        <v>10</v>
      </c>
      <c r="V26" s="4">
        <v>73.666666699999993</v>
      </c>
      <c r="W26" s="4">
        <v>80.666666699999993</v>
      </c>
      <c r="X26" s="4">
        <v>61.3333333</v>
      </c>
      <c r="Y26" s="2">
        <f t="shared" si="2"/>
        <v>71</v>
      </c>
      <c r="Z26" s="6"/>
    </row>
    <row r="27" spans="1:26" x14ac:dyDescent="0.25">
      <c r="A27" s="6"/>
      <c r="B27" s="2" t="s">
        <v>7</v>
      </c>
      <c r="C27" s="2" t="s">
        <v>12</v>
      </c>
      <c r="D27" s="4">
        <v>23.666666670000001</v>
      </c>
      <c r="E27" s="4">
        <v>21.666666670000001</v>
      </c>
      <c r="F27" s="4">
        <v>47</v>
      </c>
      <c r="G27" s="2">
        <f t="shared" si="0"/>
        <v>34.333333334999999</v>
      </c>
      <c r="H27" s="10"/>
      <c r="I27" s="3"/>
      <c r="J27" s="6"/>
      <c r="K27" s="2" t="s">
        <v>7</v>
      </c>
      <c r="L27" s="2" t="s">
        <v>13</v>
      </c>
      <c r="M27" s="4">
        <v>37.666670000000003</v>
      </c>
      <c r="N27" s="4">
        <v>111</v>
      </c>
      <c r="O27" s="4">
        <v>116</v>
      </c>
      <c r="P27" s="2">
        <f t="shared" si="1"/>
        <v>113.5</v>
      </c>
      <c r="Q27" s="10"/>
      <c r="R27" s="3"/>
      <c r="S27" s="8"/>
      <c r="T27" s="2" t="s">
        <v>7</v>
      </c>
      <c r="U27" s="2" t="s">
        <v>14</v>
      </c>
      <c r="V27" s="4">
        <v>33.3333333</v>
      </c>
      <c r="W27" s="4">
        <v>123</v>
      </c>
      <c r="X27" s="4">
        <v>225.66666699999999</v>
      </c>
      <c r="Y27" s="2">
        <f t="shared" si="2"/>
        <v>174.33333349999998</v>
      </c>
      <c r="Z27" s="6">
        <f>COUNT(Y27:Y50)</f>
        <v>24</v>
      </c>
    </row>
    <row r="28" spans="1:26" x14ac:dyDescent="0.25">
      <c r="A28" s="6"/>
      <c r="B28" s="2" t="s">
        <v>7</v>
      </c>
      <c r="C28" s="2" t="s">
        <v>12</v>
      </c>
      <c r="D28" s="4">
        <v>14</v>
      </c>
      <c r="E28" s="4">
        <v>10.33333333</v>
      </c>
      <c r="F28" s="4">
        <v>14.66666667</v>
      </c>
      <c r="G28" s="2">
        <f t="shared" si="0"/>
        <v>12.5</v>
      </c>
      <c r="H28" s="10"/>
      <c r="I28" s="3"/>
      <c r="J28" s="6"/>
      <c r="K28" s="2" t="s">
        <v>7</v>
      </c>
      <c r="L28" s="2" t="s">
        <v>13</v>
      </c>
      <c r="M28" s="4">
        <v>43</v>
      </c>
      <c r="N28" s="4">
        <v>186</v>
      </c>
      <c r="O28" s="4">
        <v>88.666669999999996</v>
      </c>
      <c r="P28" s="2">
        <f t="shared" si="1"/>
        <v>137.33333500000001</v>
      </c>
      <c r="Q28" s="10"/>
      <c r="R28" s="3"/>
      <c r="S28" s="8"/>
      <c r="T28" s="2" t="s">
        <v>7</v>
      </c>
      <c r="U28" s="2" t="s">
        <v>14</v>
      </c>
      <c r="V28" s="4">
        <v>41.6666667</v>
      </c>
      <c r="W28" s="4">
        <v>102.333333</v>
      </c>
      <c r="X28" s="4">
        <v>37.6666667</v>
      </c>
      <c r="Y28" s="2">
        <f t="shared" si="2"/>
        <v>69.999999849999995</v>
      </c>
      <c r="Z28" s="6"/>
    </row>
    <row r="29" spans="1:26" x14ac:dyDescent="0.25">
      <c r="A29" s="6"/>
      <c r="B29" s="2" t="s">
        <v>7</v>
      </c>
      <c r="C29" s="2" t="s">
        <v>12</v>
      </c>
      <c r="D29" s="4">
        <v>77.666666669999998</v>
      </c>
      <c r="E29" s="4">
        <v>203</v>
      </c>
      <c r="F29" s="4">
        <v>224</v>
      </c>
      <c r="G29" s="2">
        <f t="shared" si="0"/>
        <v>213.5</v>
      </c>
      <c r="H29" s="10"/>
      <c r="I29" s="3"/>
      <c r="J29" s="6"/>
      <c r="K29" s="2" t="s">
        <v>7</v>
      </c>
      <c r="L29" s="2" t="s">
        <v>13</v>
      </c>
      <c r="M29" s="4">
        <v>38.333329999999997</v>
      </c>
      <c r="N29" s="4">
        <v>112</v>
      </c>
      <c r="O29" s="4">
        <v>73</v>
      </c>
      <c r="P29" s="2">
        <f t="shared" si="1"/>
        <v>92.5</v>
      </c>
      <c r="Q29" s="10"/>
      <c r="R29" s="3"/>
      <c r="S29" s="8"/>
      <c r="T29" s="2" t="s">
        <v>7</v>
      </c>
      <c r="U29" s="2" t="s">
        <v>14</v>
      </c>
      <c r="V29" s="4">
        <v>16.6666667</v>
      </c>
      <c r="W29" s="4">
        <v>25.6666667</v>
      </c>
      <c r="X29" s="4">
        <v>38.3333333</v>
      </c>
      <c r="Y29" s="2">
        <f t="shared" si="2"/>
        <v>32</v>
      </c>
      <c r="Z29" s="6"/>
    </row>
    <row r="30" spans="1:26" x14ac:dyDescent="0.25">
      <c r="A30" s="6"/>
      <c r="B30" s="2" t="s">
        <v>11</v>
      </c>
      <c r="C30" s="2" t="s">
        <v>12</v>
      </c>
      <c r="D30" s="4">
        <v>15</v>
      </c>
      <c r="E30" s="4">
        <v>182</v>
      </c>
      <c r="F30" s="4">
        <v>246.33333329999999</v>
      </c>
      <c r="G30" s="2">
        <f t="shared" si="0"/>
        <v>214.16666665</v>
      </c>
      <c r="H30" s="10"/>
      <c r="I30" s="3"/>
      <c r="J30" s="6"/>
      <c r="K30" s="2" t="s">
        <v>7</v>
      </c>
      <c r="L30" s="2" t="s">
        <v>13</v>
      </c>
      <c r="M30" s="4">
        <v>29.66667</v>
      </c>
      <c r="N30" s="4">
        <v>65.333330000000004</v>
      </c>
      <c r="O30" s="4">
        <v>90.666669999999996</v>
      </c>
      <c r="P30" s="2">
        <f t="shared" si="1"/>
        <v>78</v>
      </c>
      <c r="Q30" s="10"/>
      <c r="R30" s="5"/>
      <c r="S30" s="8"/>
      <c r="T30" s="2" t="s">
        <v>7</v>
      </c>
      <c r="U30" s="2" t="s">
        <v>14</v>
      </c>
      <c r="V30" s="4">
        <v>43.3333333</v>
      </c>
      <c r="W30" s="4">
        <v>192.66666699999999</v>
      </c>
      <c r="X30" s="4">
        <v>295</v>
      </c>
      <c r="Y30" s="2">
        <f t="shared" si="2"/>
        <v>243.83333349999998</v>
      </c>
      <c r="Z30" s="6"/>
    </row>
    <row r="31" spans="1:26" x14ac:dyDescent="0.25">
      <c r="A31" s="6"/>
      <c r="B31" s="2" t="s">
        <v>11</v>
      </c>
      <c r="C31" s="2" t="s">
        <v>12</v>
      </c>
      <c r="D31" s="4">
        <v>34</v>
      </c>
      <c r="E31" s="4">
        <v>31.666666670000001</v>
      </c>
      <c r="F31" s="4">
        <v>37.666666669999998</v>
      </c>
      <c r="G31" s="2">
        <f t="shared" si="0"/>
        <v>34.666666669999998</v>
      </c>
      <c r="H31" s="10"/>
      <c r="I31" s="3"/>
      <c r="J31" s="6"/>
      <c r="K31" s="2" t="s">
        <v>7</v>
      </c>
      <c r="L31" s="2" t="s">
        <v>13</v>
      </c>
      <c r="M31" s="4">
        <v>35.666670000000003</v>
      </c>
      <c r="N31" s="4">
        <v>96.333330000000004</v>
      </c>
      <c r="O31" s="4">
        <v>128.33330000000001</v>
      </c>
      <c r="P31" s="2">
        <f t="shared" si="1"/>
        <v>112.333315</v>
      </c>
      <c r="Q31" s="10"/>
      <c r="R31" s="5"/>
      <c r="S31" s="8"/>
      <c r="T31" s="2" t="s">
        <v>7</v>
      </c>
      <c r="U31" s="2" t="s">
        <v>14</v>
      </c>
      <c r="V31" s="4">
        <v>50.3333333</v>
      </c>
      <c r="W31" s="4">
        <v>141.33333300000001</v>
      </c>
      <c r="X31" s="4">
        <v>184</v>
      </c>
      <c r="Y31" s="2">
        <f t="shared" si="2"/>
        <v>162.66666650000002</v>
      </c>
      <c r="Z31" s="6"/>
    </row>
    <row r="32" spans="1:26" x14ac:dyDescent="0.25">
      <c r="A32" s="6"/>
      <c r="B32" s="2" t="s">
        <v>11</v>
      </c>
      <c r="C32" s="2" t="s">
        <v>12</v>
      </c>
      <c r="D32" s="4">
        <v>10</v>
      </c>
      <c r="E32" s="4">
        <v>41.666666669999998</v>
      </c>
      <c r="F32" s="4">
        <v>36.333333330000002</v>
      </c>
      <c r="G32" s="2">
        <f t="shared" si="0"/>
        <v>39</v>
      </c>
      <c r="H32" s="10"/>
      <c r="I32" s="3"/>
      <c r="J32" s="6"/>
      <c r="K32" s="2" t="s">
        <v>7</v>
      </c>
      <c r="L32" s="2" t="s">
        <v>13</v>
      </c>
      <c r="M32" s="4">
        <v>24.33333</v>
      </c>
      <c r="N32" s="4">
        <v>52.666670000000003</v>
      </c>
      <c r="O32" s="4">
        <v>39.666670000000003</v>
      </c>
      <c r="P32" s="2">
        <f t="shared" si="1"/>
        <v>46.166670000000003</v>
      </c>
      <c r="Q32" s="10"/>
      <c r="R32" s="5"/>
      <c r="S32" s="8"/>
      <c r="T32" s="2" t="s">
        <v>7</v>
      </c>
      <c r="U32" s="2" t="s">
        <v>14</v>
      </c>
      <c r="V32" s="4">
        <v>54.3333333</v>
      </c>
      <c r="W32" s="4">
        <v>116.333333</v>
      </c>
      <c r="X32" s="4">
        <v>263</v>
      </c>
      <c r="Y32" s="2">
        <f t="shared" si="2"/>
        <v>189.66666649999999</v>
      </c>
      <c r="Z32" s="6"/>
    </row>
    <row r="33" spans="1:26" x14ac:dyDescent="0.25">
      <c r="A33" s="6"/>
      <c r="B33" s="2" t="s">
        <v>11</v>
      </c>
      <c r="C33" s="2" t="s">
        <v>12</v>
      </c>
      <c r="D33" s="4">
        <v>20.333333329999999</v>
      </c>
      <c r="E33" s="4">
        <v>41.666666669999998</v>
      </c>
      <c r="F33" s="4">
        <v>83.666666669999998</v>
      </c>
      <c r="G33" s="2">
        <f t="shared" si="0"/>
        <v>62.666666669999998</v>
      </c>
      <c r="H33" s="10"/>
      <c r="I33" s="3"/>
      <c r="J33" s="6"/>
      <c r="K33" s="2" t="s">
        <v>7</v>
      </c>
      <c r="L33" s="2" t="s">
        <v>13</v>
      </c>
      <c r="M33" s="4">
        <v>52.666670000000003</v>
      </c>
      <c r="N33" s="4">
        <v>221.66669999999999</v>
      </c>
      <c r="O33" s="4">
        <v>297.33330000000001</v>
      </c>
      <c r="P33" s="2">
        <f t="shared" si="1"/>
        <v>259.5</v>
      </c>
      <c r="Q33" s="10"/>
      <c r="R33" s="3"/>
      <c r="S33" s="8"/>
      <c r="T33" s="2" t="s">
        <v>7</v>
      </c>
      <c r="U33" s="2" t="s">
        <v>14</v>
      </c>
      <c r="V33" s="4">
        <v>85.333333300000007</v>
      </c>
      <c r="W33" s="4">
        <v>100</v>
      </c>
      <c r="X33" s="4">
        <v>262.33333299999998</v>
      </c>
      <c r="Y33" s="2">
        <f t="shared" si="2"/>
        <v>181.16666649999999</v>
      </c>
      <c r="Z33" s="6"/>
    </row>
    <row r="34" spans="1:26" x14ac:dyDescent="0.25">
      <c r="A34" s="6"/>
      <c r="B34" s="2" t="s">
        <v>11</v>
      </c>
      <c r="C34" s="2" t="s">
        <v>12</v>
      </c>
      <c r="D34" s="4">
        <v>26</v>
      </c>
      <c r="E34" s="4">
        <v>106.33333330000001</v>
      </c>
      <c r="F34" s="4">
        <v>114.33333330000001</v>
      </c>
      <c r="G34" s="2">
        <f t="shared" si="0"/>
        <v>110.33333330000001</v>
      </c>
      <c r="H34" s="10"/>
      <c r="I34" s="3"/>
      <c r="J34" s="6"/>
      <c r="K34" s="2" t="s">
        <v>7</v>
      </c>
      <c r="L34" s="2" t="s">
        <v>13</v>
      </c>
      <c r="M34" s="4">
        <v>39.666670000000003</v>
      </c>
      <c r="N34" s="4">
        <v>116</v>
      </c>
      <c r="O34" s="4">
        <v>212.66669999999999</v>
      </c>
      <c r="P34" s="2">
        <f t="shared" si="1"/>
        <v>164.33335</v>
      </c>
      <c r="Q34" s="10"/>
      <c r="R34" s="3"/>
      <c r="S34" s="8"/>
      <c r="T34" s="2" t="s">
        <v>7</v>
      </c>
      <c r="U34" s="2" t="s">
        <v>14</v>
      </c>
      <c r="V34" s="4">
        <v>9.6666666699999997</v>
      </c>
      <c r="W34" s="4">
        <v>8</v>
      </c>
      <c r="X34" s="4">
        <v>26.3333333</v>
      </c>
      <c r="Y34" s="2">
        <f t="shared" si="2"/>
        <v>17.16666665</v>
      </c>
      <c r="Z34" s="6"/>
    </row>
    <row r="35" spans="1:26" x14ac:dyDescent="0.25">
      <c r="A35" s="6"/>
      <c r="B35" s="2" t="s">
        <v>11</v>
      </c>
      <c r="C35" s="2" t="s">
        <v>12</v>
      </c>
      <c r="D35" s="4">
        <v>31</v>
      </c>
      <c r="E35" s="4">
        <v>85.333333330000002</v>
      </c>
      <c r="F35" s="4">
        <v>108</v>
      </c>
      <c r="G35" s="2">
        <f t="shared" si="0"/>
        <v>96.666666665000008</v>
      </c>
      <c r="H35" s="10"/>
      <c r="I35" s="3"/>
      <c r="J35" s="6"/>
      <c r="K35" s="2" t="s">
        <v>7</v>
      </c>
      <c r="L35" s="2" t="s">
        <v>13</v>
      </c>
      <c r="M35" s="4">
        <v>62.666670000000003</v>
      </c>
      <c r="N35" s="4">
        <v>79.666669999999996</v>
      </c>
      <c r="O35" s="4">
        <v>156.33330000000001</v>
      </c>
      <c r="P35" s="2">
        <f t="shared" si="1"/>
        <v>117.99998500000001</v>
      </c>
      <c r="Q35" s="10"/>
      <c r="R35" s="3"/>
      <c r="S35" s="8"/>
      <c r="T35" s="2" t="s">
        <v>7</v>
      </c>
      <c r="U35" s="2" t="s">
        <v>14</v>
      </c>
      <c r="V35" s="4">
        <v>25.6666667</v>
      </c>
      <c r="W35" s="4">
        <v>110</v>
      </c>
      <c r="X35" s="4">
        <v>135</v>
      </c>
      <c r="Y35" s="2">
        <f t="shared" si="2"/>
        <v>122.5</v>
      </c>
      <c r="Z35" s="6"/>
    </row>
    <row r="36" spans="1:26" x14ac:dyDescent="0.25">
      <c r="A36" s="3"/>
      <c r="B36" s="3"/>
      <c r="C36" s="3"/>
      <c r="D36" s="3"/>
      <c r="E36" s="3"/>
      <c r="F36" s="3"/>
      <c r="G36" s="3"/>
      <c r="H36" s="3"/>
      <c r="I36" s="3"/>
      <c r="J36" s="6"/>
      <c r="K36" s="2" t="s">
        <v>7</v>
      </c>
      <c r="L36" s="2" t="s">
        <v>13</v>
      </c>
      <c r="M36" s="4">
        <v>29</v>
      </c>
      <c r="N36" s="4">
        <v>58.666670000000003</v>
      </c>
      <c r="O36" s="4">
        <v>113.66670000000001</v>
      </c>
      <c r="P36" s="2">
        <f t="shared" si="1"/>
        <v>86.166685000000001</v>
      </c>
      <c r="Q36" s="10"/>
      <c r="R36" s="3"/>
      <c r="S36" s="8"/>
      <c r="T36" s="2" t="s">
        <v>7</v>
      </c>
      <c r="U36" s="2" t="s">
        <v>14</v>
      </c>
      <c r="V36" s="4">
        <v>51.6666667</v>
      </c>
      <c r="W36" s="4">
        <v>39.3333333</v>
      </c>
      <c r="X36" s="4">
        <v>68.333333300000007</v>
      </c>
      <c r="Y36" s="2">
        <f t="shared" si="2"/>
        <v>53.833333300000007</v>
      </c>
      <c r="Z36" s="6"/>
    </row>
    <row r="37" spans="1:26" x14ac:dyDescent="0.25">
      <c r="A37" s="3"/>
      <c r="B37" s="3"/>
      <c r="C37" s="3"/>
      <c r="D37" s="3"/>
      <c r="E37" s="3"/>
      <c r="F37" s="3"/>
      <c r="G37" s="3"/>
      <c r="H37" s="3"/>
      <c r="I37" s="3"/>
      <c r="J37" s="6"/>
      <c r="K37" s="2" t="s">
        <v>11</v>
      </c>
      <c r="L37" s="2" t="s">
        <v>13</v>
      </c>
      <c r="M37" s="4">
        <v>110</v>
      </c>
      <c r="N37" s="4">
        <v>131.33330000000001</v>
      </c>
      <c r="O37" s="4">
        <v>201.33330000000001</v>
      </c>
      <c r="P37" s="2">
        <f t="shared" si="1"/>
        <v>166.33330000000001</v>
      </c>
      <c r="Q37" s="10"/>
      <c r="R37" s="3"/>
      <c r="S37" s="8"/>
      <c r="T37" s="2" t="s">
        <v>11</v>
      </c>
      <c r="U37" s="2" t="s">
        <v>14</v>
      </c>
      <c r="V37" s="4">
        <v>8</v>
      </c>
      <c r="W37" s="4">
        <v>22</v>
      </c>
      <c r="X37" s="4">
        <v>53.6666667</v>
      </c>
      <c r="Y37" s="2">
        <f t="shared" si="2"/>
        <v>37.833333350000004</v>
      </c>
      <c r="Z37" s="6"/>
    </row>
    <row r="38" spans="1:26" x14ac:dyDescent="0.25">
      <c r="A38" s="3"/>
      <c r="B38" s="3"/>
      <c r="C38" s="3"/>
      <c r="D38" s="3"/>
      <c r="E38" s="3"/>
      <c r="F38" s="3"/>
      <c r="G38" s="3"/>
      <c r="H38" s="3"/>
      <c r="I38" s="3"/>
      <c r="J38" s="6"/>
      <c r="K38" s="2" t="s">
        <v>11</v>
      </c>
      <c r="L38" s="2" t="s">
        <v>13</v>
      </c>
      <c r="M38" s="4">
        <v>152.66669999999999</v>
      </c>
      <c r="N38" s="4">
        <v>273.66669999999999</v>
      </c>
      <c r="O38" s="4">
        <v>247.33330000000001</v>
      </c>
      <c r="P38" s="2">
        <f t="shared" si="1"/>
        <v>260.5</v>
      </c>
      <c r="Q38" s="10"/>
      <c r="R38" s="3"/>
      <c r="S38" s="8"/>
      <c r="T38" s="2" t="s">
        <v>11</v>
      </c>
      <c r="U38" s="2" t="s">
        <v>14</v>
      </c>
      <c r="V38" s="4">
        <v>148.66666699999999</v>
      </c>
      <c r="W38" s="4">
        <v>300</v>
      </c>
      <c r="X38" s="4">
        <v>300</v>
      </c>
      <c r="Y38" s="2">
        <f t="shared" si="2"/>
        <v>300</v>
      </c>
      <c r="Z38" s="6"/>
    </row>
    <row r="39" spans="1:26" x14ac:dyDescent="0.25">
      <c r="A39" s="3"/>
      <c r="B39" s="3"/>
      <c r="C39" s="3"/>
      <c r="D39" s="3"/>
      <c r="E39" s="3"/>
      <c r="F39" s="3"/>
      <c r="G39" s="3"/>
      <c r="H39" s="3"/>
      <c r="I39" s="3"/>
      <c r="J39" s="6"/>
      <c r="K39" s="2" t="s">
        <v>11</v>
      </c>
      <c r="L39" s="2" t="s">
        <v>13</v>
      </c>
      <c r="M39" s="4">
        <v>33</v>
      </c>
      <c r="N39" s="4">
        <v>217.66669999999999</v>
      </c>
      <c r="O39" s="4">
        <v>187.66669999999999</v>
      </c>
      <c r="P39" s="2">
        <f t="shared" si="1"/>
        <v>202.66669999999999</v>
      </c>
      <c r="Q39" s="10"/>
      <c r="R39" s="3"/>
      <c r="S39" s="8"/>
      <c r="T39" s="2" t="s">
        <v>11</v>
      </c>
      <c r="U39" s="2" t="s">
        <v>14</v>
      </c>
      <c r="V39" s="4">
        <v>25.3333333</v>
      </c>
      <c r="W39" s="4">
        <v>57.3333333</v>
      </c>
      <c r="X39" s="4">
        <v>81.333333300000007</v>
      </c>
      <c r="Y39" s="2">
        <f t="shared" si="2"/>
        <v>69.333333300000007</v>
      </c>
      <c r="Z39" s="6"/>
    </row>
    <row r="40" spans="1:26" x14ac:dyDescent="0.25">
      <c r="A40" s="3"/>
      <c r="B40" s="3"/>
      <c r="C40" s="3"/>
      <c r="D40" s="3"/>
      <c r="E40" s="3"/>
      <c r="F40" s="3"/>
      <c r="G40" s="3"/>
      <c r="H40" s="3"/>
      <c r="I40" s="3"/>
      <c r="J40" s="6"/>
      <c r="K40" s="2" t="s">
        <v>11</v>
      </c>
      <c r="L40" s="2" t="s">
        <v>13</v>
      </c>
      <c r="M40" s="4">
        <v>11.33333</v>
      </c>
      <c r="N40" s="4">
        <v>11</v>
      </c>
      <c r="O40" s="4">
        <v>51.666670000000003</v>
      </c>
      <c r="P40" s="2">
        <f t="shared" si="1"/>
        <v>31.333335000000002</v>
      </c>
      <c r="Q40" s="10"/>
      <c r="R40" s="3"/>
      <c r="S40" s="8"/>
      <c r="T40" s="2" t="s">
        <v>11</v>
      </c>
      <c r="U40" s="2" t="s">
        <v>14</v>
      </c>
      <c r="V40" s="4">
        <v>17</v>
      </c>
      <c r="W40" s="4">
        <v>36.3333333</v>
      </c>
      <c r="X40" s="4">
        <v>26</v>
      </c>
      <c r="Y40" s="2">
        <f t="shared" si="2"/>
        <v>31.16666665</v>
      </c>
      <c r="Z40" s="6"/>
    </row>
    <row r="41" spans="1:26" x14ac:dyDescent="0.25">
      <c r="A41" s="3"/>
      <c r="B41" s="3"/>
      <c r="C41" s="3"/>
      <c r="D41" s="3"/>
      <c r="E41" s="3"/>
      <c r="F41" s="3"/>
      <c r="G41" s="3"/>
      <c r="H41" s="3"/>
      <c r="I41" s="3"/>
      <c r="J41" s="6"/>
      <c r="K41" s="2" t="s">
        <v>11</v>
      </c>
      <c r="L41" s="2" t="s">
        <v>13</v>
      </c>
      <c r="M41" s="4">
        <v>25.33333</v>
      </c>
      <c r="N41" s="4">
        <v>72</v>
      </c>
      <c r="O41" s="4">
        <v>78</v>
      </c>
      <c r="P41" s="2">
        <f t="shared" si="1"/>
        <v>75</v>
      </c>
      <c r="Q41" s="10"/>
      <c r="R41" s="3"/>
      <c r="S41" s="8"/>
      <c r="T41" s="2" t="s">
        <v>11</v>
      </c>
      <c r="U41" s="2" t="s">
        <v>14</v>
      </c>
      <c r="V41" s="4">
        <v>68</v>
      </c>
      <c r="W41" s="4">
        <v>153.66666699999999</v>
      </c>
      <c r="X41" s="4">
        <v>179.33333300000001</v>
      </c>
      <c r="Y41" s="2">
        <f t="shared" si="2"/>
        <v>166.5</v>
      </c>
      <c r="Z41" s="6"/>
    </row>
    <row r="42" spans="1:26" x14ac:dyDescent="0.25">
      <c r="A42" s="3"/>
      <c r="B42" s="3"/>
      <c r="C42" s="3"/>
      <c r="D42" s="3"/>
      <c r="E42" s="3"/>
      <c r="F42" s="3"/>
      <c r="G42" s="3"/>
      <c r="H42" s="3"/>
      <c r="I42" s="3"/>
      <c r="J42" s="6"/>
      <c r="K42" s="2" t="s">
        <v>11</v>
      </c>
      <c r="L42" s="2" t="s">
        <v>13</v>
      </c>
      <c r="M42" s="4">
        <v>29.66667</v>
      </c>
      <c r="N42" s="4">
        <v>70</v>
      </c>
      <c r="O42" s="4">
        <v>165.33330000000001</v>
      </c>
      <c r="P42" s="2">
        <f t="shared" si="1"/>
        <v>117.66665</v>
      </c>
      <c r="Q42" s="10"/>
      <c r="R42" s="3"/>
      <c r="S42" s="8"/>
      <c r="T42" s="2" t="s">
        <v>11</v>
      </c>
      <c r="U42" s="2" t="s">
        <v>14</v>
      </c>
      <c r="V42" s="4">
        <v>16.6666667</v>
      </c>
      <c r="W42" s="4">
        <v>12.6666667</v>
      </c>
      <c r="X42" s="4">
        <v>41.6666667</v>
      </c>
      <c r="Y42" s="2">
        <f t="shared" si="2"/>
        <v>27.1666667</v>
      </c>
      <c r="Z42" s="6"/>
    </row>
    <row r="43" spans="1:26" x14ac:dyDescent="0.25">
      <c r="A43" s="3"/>
      <c r="B43" s="3"/>
      <c r="C43" s="3"/>
      <c r="D43" s="3"/>
      <c r="E43" s="3"/>
      <c r="F43" s="3"/>
      <c r="G43" s="3"/>
      <c r="H43" s="3"/>
      <c r="I43" s="3"/>
      <c r="J43" s="6"/>
      <c r="K43" s="2" t="s">
        <v>11</v>
      </c>
      <c r="L43" s="2" t="s">
        <v>13</v>
      </c>
      <c r="M43" s="4">
        <v>72.333330000000004</v>
      </c>
      <c r="N43" s="4">
        <v>115</v>
      </c>
      <c r="O43" s="4">
        <v>191.33330000000001</v>
      </c>
      <c r="P43" s="2">
        <f t="shared" si="1"/>
        <v>153.16665</v>
      </c>
      <c r="Q43" s="10"/>
      <c r="R43" s="3"/>
      <c r="S43" s="8"/>
      <c r="T43" s="2" t="s">
        <v>11</v>
      </c>
      <c r="U43" s="2" t="s">
        <v>14</v>
      </c>
      <c r="V43" s="4">
        <v>64.333333300000007</v>
      </c>
      <c r="W43" s="4">
        <v>126.666667</v>
      </c>
      <c r="X43" s="4">
        <v>262.66666700000002</v>
      </c>
      <c r="Y43" s="2">
        <f t="shared" si="2"/>
        <v>194.66666700000002</v>
      </c>
      <c r="Z43" s="6"/>
    </row>
    <row r="44" spans="1:26" x14ac:dyDescent="0.25">
      <c r="A44" s="3"/>
      <c r="B44" s="3"/>
      <c r="C44" s="3"/>
      <c r="D44" s="3"/>
      <c r="E44" s="3"/>
      <c r="F44" s="3"/>
      <c r="G44" s="3"/>
      <c r="H44" s="3"/>
      <c r="I44" s="3"/>
      <c r="J44" s="6"/>
      <c r="K44" s="2" t="s">
        <v>11</v>
      </c>
      <c r="L44" s="2" t="s">
        <v>13</v>
      </c>
      <c r="M44" s="4">
        <v>100.66670000000001</v>
      </c>
      <c r="N44" s="4">
        <v>63.333329999999997</v>
      </c>
      <c r="O44" s="4">
        <v>141.66669999999999</v>
      </c>
      <c r="P44" s="2">
        <f t="shared" si="1"/>
        <v>102.50001499999999</v>
      </c>
      <c r="Q44" s="10"/>
      <c r="R44" s="3"/>
      <c r="S44" s="8"/>
      <c r="T44" s="2" t="s">
        <v>11</v>
      </c>
      <c r="U44" s="2" t="s">
        <v>14</v>
      </c>
      <c r="V44" s="4">
        <v>84</v>
      </c>
      <c r="W44" s="4">
        <v>81.333333300000007</v>
      </c>
      <c r="X44" s="4">
        <v>54.6666667</v>
      </c>
      <c r="Y44" s="2">
        <f t="shared" si="2"/>
        <v>68</v>
      </c>
      <c r="Z44" s="6"/>
    </row>
    <row r="45" spans="1:26" x14ac:dyDescent="0.25">
      <c r="A45" s="3"/>
      <c r="B45" s="3"/>
      <c r="C45" s="3"/>
      <c r="D45" s="3"/>
      <c r="E45" s="3"/>
      <c r="F45" s="3"/>
      <c r="G45" s="3"/>
      <c r="H45" s="3"/>
      <c r="I45" s="3"/>
      <c r="J45" s="6"/>
      <c r="K45" s="2" t="s">
        <v>11</v>
      </c>
      <c r="L45" s="2" t="s">
        <v>13</v>
      </c>
      <c r="M45" s="4">
        <v>41.666670000000003</v>
      </c>
      <c r="N45" s="4">
        <v>86.333330000000004</v>
      </c>
      <c r="O45" s="4">
        <v>120.33329999999999</v>
      </c>
      <c r="P45" s="2">
        <f t="shared" si="1"/>
        <v>103.333315</v>
      </c>
      <c r="Q45" s="10"/>
      <c r="R45" s="3"/>
      <c r="S45" s="8"/>
      <c r="T45" s="2" t="s">
        <v>11</v>
      </c>
      <c r="U45" s="2" t="s">
        <v>14</v>
      </c>
      <c r="V45" s="4">
        <v>6</v>
      </c>
      <c r="W45" s="4">
        <v>40.3333333</v>
      </c>
      <c r="X45" s="4">
        <v>50</v>
      </c>
      <c r="Y45" s="2">
        <f t="shared" si="2"/>
        <v>45.166666649999996</v>
      </c>
      <c r="Z45" s="6"/>
    </row>
    <row r="46" spans="1:26" x14ac:dyDescent="0.25">
      <c r="A46" s="3"/>
      <c r="B46" s="3"/>
      <c r="C46" s="3"/>
      <c r="D46" s="3"/>
      <c r="E46" s="3"/>
      <c r="F46" s="3"/>
      <c r="G46" s="3"/>
      <c r="H46" s="3"/>
      <c r="I46" s="3"/>
      <c r="J46" s="6"/>
      <c r="K46" s="2" t="s">
        <v>11</v>
      </c>
      <c r="L46" s="2" t="s">
        <v>13</v>
      </c>
      <c r="M46" s="4">
        <v>46.333329999999997</v>
      </c>
      <c r="N46" s="4">
        <v>57.666670000000003</v>
      </c>
      <c r="O46" s="4">
        <v>65.333330000000004</v>
      </c>
      <c r="P46" s="2">
        <f t="shared" si="1"/>
        <v>61.5</v>
      </c>
      <c r="Q46" s="10"/>
      <c r="R46" s="3"/>
      <c r="S46" s="8"/>
      <c r="T46" s="2" t="s">
        <v>11</v>
      </c>
      <c r="U46" s="2" t="s">
        <v>14</v>
      </c>
      <c r="V46" s="4">
        <v>25</v>
      </c>
      <c r="W46" s="4">
        <v>96.666666699999993</v>
      </c>
      <c r="X46" s="4">
        <v>127.666667</v>
      </c>
      <c r="Y46" s="2">
        <f t="shared" si="2"/>
        <v>112.16666685</v>
      </c>
      <c r="Z46" s="6"/>
    </row>
    <row r="47" spans="1:26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8"/>
      <c r="T47" s="2" t="s">
        <v>11</v>
      </c>
      <c r="U47" s="2" t="s">
        <v>14</v>
      </c>
      <c r="V47" s="4">
        <v>10.6666667</v>
      </c>
      <c r="W47" s="4">
        <v>19.3333333</v>
      </c>
      <c r="X47" s="4">
        <v>44.3333333</v>
      </c>
      <c r="Y47" s="2">
        <f t="shared" si="2"/>
        <v>31.8333333</v>
      </c>
      <c r="Z47" s="6"/>
    </row>
    <row r="48" spans="1:26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/>
      <c r="T48" s="2" t="s">
        <v>11</v>
      </c>
      <c r="U48" s="2" t="s">
        <v>14</v>
      </c>
      <c r="V48" s="4">
        <v>29.6666667</v>
      </c>
      <c r="W48" s="4">
        <v>65.333333300000007</v>
      </c>
      <c r="X48" s="4">
        <v>97.666666699999993</v>
      </c>
      <c r="Y48" s="2">
        <f t="shared" si="2"/>
        <v>81.5</v>
      </c>
      <c r="Z48" s="6"/>
    </row>
    <row r="49" spans="1:26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8"/>
      <c r="T49" s="2" t="s">
        <v>11</v>
      </c>
      <c r="U49" s="2" t="s">
        <v>14</v>
      </c>
      <c r="V49" s="4">
        <v>2.6666666700000001</v>
      </c>
      <c r="W49" s="4">
        <v>17.6666667</v>
      </c>
      <c r="X49" s="4">
        <v>50</v>
      </c>
      <c r="Y49" s="2">
        <f t="shared" si="2"/>
        <v>33.833333350000004</v>
      </c>
      <c r="Z49" s="6"/>
    </row>
    <row r="50" spans="1:26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9"/>
      <c r="T50" s="2" t="s">
        <v>11</v>
      </c>
      <c r="U50" s="2" t="s">
        <v>14</v>
      </c>
      <c r="V50" s="4">
        <v>4.6666666699999997</v>
      </c>
      <c r="W50" s="4">
        <v>7.3333333300000003</v>
      </c>
      <c r="X50" s="4">
        <v>32.3333333</v>
      </c>
      <c r="Y50" s="2">
        <f t="shared" si="2"/>
        <v>19.833333315000001</v>
      </c>
      <c r="Z50" s="6"/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</sheetData>
  <mergeCells count="9">
    <mergeCell ref="Z3:Z26"/>
    <mergeCell ref="Z27:Z50"/>
    <mergeCell ref="A3:A35"/>
    <mergeCell ref="J3:J46"/>
    <mergeCell ref="S3:S50"/>
    <mergeCell ref="H3:H20"/>
    <mergeCell ref="H21:H35"/>
    <mergeCell ref="Q3:Q22"/>
    <mergeCell ref="Q23:Q46"/>
  </mergeCells>
  <pageMargins left="0.7" right="0.7" top="0.75" bottom="0.75" header="0.3" footer="0.3"/>
  <pageSetup orientation="portrait" r:id="rId1"/>
  <ignoredErrors>
    <ignoredError sqref="Y37:Y5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2024-01-24T11:03:58Z</dcterms:modified>
</cp:coreProperties>
</file>